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2" i="1" l="1"/>
  <c r="F73" i="1" l="1"/>
  <c r="G73" i="1"/>
  <c r="G74" i="1"/>
  <c r="F67" i="1"/>
  <c r="F68" i="1"/>
  <c r="F74" i="1" s="1"/>
  <c r="F69" i="1"/>
  <c r="F75" i="1" s="1"/>
  <c r="G67" i="1"/>
  <c r="G68" i="1"/>
  <c r="G69" i="1"/>
  <c r="G42" i="1"/>
  <c r="G66" i="1" s="1"/>
  <c r="H69" i="1" l="1"/>
  <c r="I69" i="1"/>
  <c r="F66" i="1"/>
  <c r="H66" i="1"/>
  <c r="I66" i="1"/>
  <c r="I75" i="1" l="1"/>
  <c r="F63" i="1"/>
  <c r="F60" i="1"/>
  <c r="G33" i="1"/>
  <c r="H33" i="1"/>
  <c r="H75" i="1" s="1"/>
  <c r="I33" i="1"/>
  <c r="G30" i="1"/>
  <c r="H30" i="1"/>
  <c r="I30" i="1"/>
  <c r="I72" i="1" s="1"/>
  <c r="F21" i="1"/>
  <c r="F18" i="1"/>
  <c r="F9" i="1"/>
  <c r="F6" i="1"/>
  <c r="H72" i="1" l="1"/>
  <c r="G72" i="1"/>
  <c r="G75" i="1"/>
  <c r="F72" i="1" l="1"/>
</calcChain>
</file>

<file path=xl/sharedStrings.xml><?xml version="1.0" encoding="utf-8"?>
<sst xmlns="http://schemas.openxmlformats.org/spreadsheetml/2006/main" count="333" uniqueCount="44">
  <si>
    <t xml:space="preserve">Наименование основного мероприятия (мероприятия)
Программы (подпрограммы)
Наименование основного мероприятия (мероприятия)
Программы (подпрограммы)
</t>
  </si>
  <si>
    <t>№ п/п</t>
  </si>
  <si>
    <t xml:space="preserve">Ответственный
Исполнитель
(соисполнитель)
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</si>
  <si>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</si>
  <si>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</si>
  <si>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</si>
  <si>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</si>
  <si>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</si>
  <si>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 xml:space="preserve">Основное мероприятие:
реализация дополнительных образовательных программ и дополнительных предпрофессиональных общеобразовательных программ в области искусства
</t>
  </si>
  <si>
    <t>отдел культуры администрации Шпаковского муниципального района Ставропольского края (далее – отдел культуры)</t>
  </si>
  <si>
    <t>федеральный бюджет</t>
  </si>
  <si>
    <t>краевой бюджет</t>
  </si>
  <si>
    <t>средства бюджетов государственных внебюджетных фондов</t>
  </si>
  <si>
    <t>1средства внебюджетных источников</t>
  </si>
  <si>
    <t xml:space="preserve">местный бюджет </t>
  </si>
  <si>
    <t>-</t>
  </si>
  <si>
    <t>2.</t>
  </si>
  <si>
    <t>местный бюджет</t>
  </si>
  <si>
    <t xml:space="preserve">Основное мероприятие:
поддержка отрасли культуры (оснащение музыкальными инструментами муниципальных организаций дополнительного образования (детских школ искусств)
</t>
  </si>
  <si>
    <t>отдел культуры</t>
  </si>
  <si>
    <t>3.</t>
  </si>
  <si>
    <t xml:space="preserve">Основное мероприятие:
реализация молодёжной политики в Шпаковском муниципальном районе
</t>
  </si>
  <si>
    <t>4.</t>
  </si>
  <si>
    <t xml:space="preserve">Основное мероприятие:
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
</t>
  </si>
  <si>
    <t>Итого по Подпрограмме 1</t>
  </si>
  <si>
    <t>5.</t>
  </si>
  <si>
    <t xml:space="preserve">Основное мероприятие 
организация культурного обслуживания населения
</t>
  </si>
  <si>
    <t>6.</t>
  </si>
  <si>
    <t xml:space="preserve">Основное мероприятие:
развитие библиотечного обслуживания населения
</t>
  </si>
  <si>
    <t>7.</t>
  </si>
  <si>
    <t>8.</t>
  </si>
  <si>
    <t xml:space="preserve">Основное мероприятие:
развитие и модернизация информационно-библиотечного обслуживания населения Шпаковского района
</t>
  </si>
  <si>
    <t xml:space="preserve">Основное мероприятие:
реализация полномочий по библиотечному обслуживанию населения
</t>
  </si>
  <si>
    <t>9.</t>
  </si>
  <si>
    <t xml:space="preserve">Основное мероприятие:
расходы на обеспечение деятельности (оказание услуг) библиотек
</t>
  </si>
  <si>
    <t>Итого по Подпрограмме 2</t>
  </si>
  <si>
    <t>Итого по Программе</t>
  </si>
  <si>
    <r>
      <rPr>
        <sz val="12"/>
        <color theme="1"/>
        <rFont val="Times New Roman"/>
        <family val="1"/>
        <charset val="204"/>
      </rPr>
      <t>1средства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</si>
  <si>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 xml:space="preserve">Ресурсное обеспечение реализации
муниципальной программы Шпаковского муниципального района  Ставропольского края 
«Развитие культуры и реализация молодежной политики в Шпаковском муниципальном районе на 2020-2022 годы»
</t>
  </si>
  <si>
    <t xml:space="preserve">Приложение № 3
к муниципальной программе Шпаковского муниципального района Ставропольского края «Развитие культуры и реализация молодежной политики в Шпаковском муниципальном районе на 2020-2022 годы»
</t>
  </si>
  <si>
    <t>Заместитель главы администрации</t>
  </si>
  <si>
    <t>Шпаковского муниципального района</t>
  </si>
  <si>
    <t>Ставропольского края</t>
  </si>
  <si>
    <t>Е.В.Семенова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</si>
</sst>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2" fontId="2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62" workbookViewId="0">
      <selection activeCell="F34" sqref="F34"/>
    </sheetView>
  </sheetViews>
  <sheetFormatPr defaultRowHeight="15" x14ac:dyDescent="0.25"/>
  <cols>
    <col min="1" max="1" width="4.85546875" customWidth="1"/>
    <col min="2" max="2" width="23.42578125" customWidth="1"/>
    <col min="3" max="4" width="19.7109375" customWidth="1"/>
    <col min="5" max="5" width="20.5703125" customWidth="1"/>
    <col min="6" max="6" width="12.7109375" customWidth="1"/>
    <col min="7" max="9" width="10.7109375" customWidth="1"/>
  </cols>
  <sheetData>
    <row r="1" spans="1:9" ht="111.75" customHeight="1" x14ac:dyDescent="0.3">
      <c r="A1" s="1"/>
      <c r="F1" s="44" t="s">
        <v>39</v>
      </c>
      <c r="G1" s="45"/>
      <c r="H1" s="45"/>
      <c r="I1" s="45"/>
    </row>
    <row r="2" spans="1:9" ht="70.5" customHeight="1" x14ac:dyDescent="0.25">
      <c r="A2" s="46" t="s">
        <v>38</v>
      </c>
      <c r="B2" s="47"/>
      <c r="C2" s="47"/>
      <c r="D2" s="47"/>
      <c r="E2" s="47"/>
      <c r="F2" s="47"/>
      <c r="G2" s="47"/>
      <c r="H2" s="47"/>
      <c r="I2" s="47"/>
    </row>
    <row r="3" spans="1:9" ht="42.75" customHeight="1" x14ac:dyDescent="0.25">
      <c r="A3" s="24" t="s">
        <v>1</v>
      </c>
      <c r="B3" s="24" t="s">
        <v>0</v>
      </c>
      <c r="C3" s="24" t="s">
        <v>2</v>
      </c>
      <c r="D3" s="24" t="s">
        <v>3</v>
      </c>
      <c r="E3" s="24" t="s">
        <v>4</v>
      </c>
      <c r="F3" s="21" t="s">
        <v>5</v>
      </c>
      <c r="G3" s="22"/>
      <c r="H3" s="22"/>
      <c r="I3" s="23"/>
    </row>
    <row r="4" spans="1:9" ht="152.25" customHeight="1" x14ac:dyDescent="0.25">
      <c r="A4" s="25"/>
      <c r="B4" s="25"/>
      <c r="C4" s="25"/>
      <c r="D4" s="25"/>
      <c r="E4" s="25"/>
      <c r="F4" s="6" t="s">
        <v>6</v>
      </c>
      <c r="G4" s="6">
        <v>2020</v>
      </c>
      <c r="H4" s="6">
        <v>2021</v>
      </c>
      <c r="I4" s="6">
        <v>2022</v>
      </c>
    </row>
    <row r="5" spans="1:9" ht="15.75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3">
        <v>6</v>
      </c>
      <c r="G5" s="3">
        <v>7</v>
      </c>
      <c r="H5" s="3">
        <v>8</v>
      </c>
      <c r="I5" s="3">
        <v>9</v>
      </c>
    </row>
    <row r="6" spans="1:9" ht="15.75" customHeight="1" x14ac:dyDescent="0.25">
      <c r="A6" s="24" t="s">
        <v>7</v>
      </c>
      <c r="B6" s="38" t="s">
        <v>8</v>
      </c>
      <c r="C6" s="24" t="s">
        <v>9</v>
      </c>
      <c r="D6" s="24" t="s">
        <v>9</v>
      </c>
      <c r="E6" s="7" t="s">
        <v>6</v>
      </c>
      <c r="F6" s="10">
        <f>G6+H6+I6</f>
        <v>99044.723000000013</v>
      </c>
      <c r="G6" s="10">
        <v>33539.243000000002</v>
      </c>
      <c r="H6" s="10">
        <v>32752.74</v>
      </c>
      <c r="I6" s="10">
        <v>32752.74</v>
      </c>
    </row>
    <row r="7" spans="1:9" ht="31.5" x14ac:dyDescent="0.25">
      <c r="A7" s="41"/>
      <c r="B7" s="39"/>
      <c r="C7" s="41"/>
      <c r="D7" s="41"/>
      <c r="E7" s="7" t="s">
        <v>10</v>
      </c>
      <c r="F7" s="10" t="s">
        <v>15</v>
      </c>
      <c r="G7" s="10" t="s">
        <v>15</v>
      </c>
      <c r="H7" s="10" t="s">
        <v>15</v>
      </c>
      <c r="I7" s="10" t="s">
        <v>15</v>
      </c>
    </row>
    <row r="8" spans="1:9" ht="15.75" x14ac:dyDescent="0.25">
      <c r="A8" s="41"/>
      <c r="B8" s="39"/>
      <c r="C8" s="41"/>
      <c r="D8" s="41"/>
      <c r="E8" s="7" t="s">
        <v>11</v>
      </c>
      <c r="F8" s="10" t="s">
        <v>15</v>
      </c>
      <c r="G8" s="10" t="s">
        <v>15</v>
      </c>
      <c r="H8" s="10" t="s">
        <v>15</v>
      </c>
      <c r="I8" s="10" t="s">
        <v>15</v>
      </c>
    </row>
    <row r="9" spans="1:9" ht="15.75" x14ac:dyDescent="0.25">
      <c r="A9" s="41"/>
      <c r="B9" s="39"/>
      <c r="C9" s="41"/>
      <c r="D9" s="41"/>
      <c r="E9" s="7" t="s">
        <v>14</v>
      </c>
      <c r="F9" s="10">
        <f>G9+H9+I9</f>
        <v>99044.723000000013</v>
      </c>
      <c r="G9" s="10">
        <v>33539.243000000002</v>
      </c>
      <c r="H9" s="10">
        <v>32752.74</v>
      </c>
      <c r="I9" s="10">
        <v>32752.74</v>
      </c>
    </row>
    <row r="10" spans="1:9" ht="63" x14ac:dyDescent="0.25">
      <c r="A10" s="41"/>
      <c r="B10" s="39"/>
      <c r="C10" s="41"/>
      <c r="D10" s="41"/>
      <c r="E10" s="7" t="s">
        <v>12</v>
      </c>
      <c r="F10" s="10" t="s">
        <v>15</v>
      </c>
      <c r="G10" s="10" t="s">
        <v>15</v>
      </c>
      <c r="H10" s="10" t="s">
        <v>15</v>
      </c>
      <c r="I10" s="10" t="s">
        <v>15</v>
      </c>
    </row>
    <row r="11" spans="1:9" ht="49.5" customHeight="1" x14ac:dyDescent="0.25">
      <c r="A11" s="25"/>
      <c r="B11" s="40"/>
      <c r="C11" s="25"/>
      <c r="D11" s="25"/>
      <c r="E11" s="7" t="s">
        <v>13</v>
      </c>
      <c r="F11" s="10" t="s">
        <v>15</v>
      </c>
      <c r="G11" s="10" t="s">
        <v>15</v>
      </c>
      <c r="H11" s="10" t="s">
        <v>15</v>
      </c>
      <c r="I11" s="10" t="s">
        <v>15</v>
      </c>
    </row>
    <row r="12" spans="1:9" ht="15.75" x14ac:dyDescent="0.25">
      <c r="A12" s="24" t="s">
        <v>16</v>
      </c>
      <c r="B12" s="38" t="s">
        <v>18</v>
      </c>
      <c r="C12" s="24" t="s">
        <v>19</v>
      </c>
      <c r="D12" s="24" t="s">
        <v>19</v>
      </c>
      <c r="E12" s="7" t="s">
        <v>6</v>
      </c>
      <c r="F12" s="10" t="s">
        <v>15</v>
      </c>
      <c r="G12" s="10" t="s">
        <v>15</v>
      </c>
      <c r="H12" s="10" t="s">
        <v>15</v>
      </c>
      <c r="I12" s="10" t="s">
        <v>15</v>
      </c>
    </row>
    <row r="13" spans="1:9" ht="31.5" x14ac:dyDescent="0.25">
      <c r="A13" s="41"/>
      <c r="B13" s="39"/>
      <c r="C13" s="41"/>
      <c r="D13" s="41"/>
      <c r="E13" s="7" t="s">
        <v>10</v>
      </c>
      <c r="F13" s="10" t="s">
        <v>15</v>
      </c>
      <c r="G13" s="10" t="s">
        <v>15</v>
      </c>
      <c r="H13" s="10" t="s">
        <v>15</v>
      </c>
      <c r="I13" s="10" t="s">
        <v>15</v>
      </c>
    </row>
    <row r="14" spans="1:9" ht="15.75" x14ac:dyDescent="0.25">
      <c r="A14" s="41"/>
      <c r="B14" s="39"/>
      <c r="C14" s="41"/>
      <c r="D14" s="41"/>
      <c r="E14" s="7" t="s">
        <v>11</v>
      </c>
      <c r="F14" s="10" t="s">
        <v>15</v>
      </c>
      <c r="G14" s="10" t="s">
        <v>15</v>
      </c>
      <c r="H14" s="10" t="s">
        <v>15</v>
      </c>
      <c r="I14" s="10" t="s">
        <v>15</v>
      </c>
    </row>
    <row r="15" spans="1:9" ht="15.75" x14ac:dyDescent="0.25">
      <c r="A15" s="41"/>
      <c r="B15" s="39"/>
      <c r="C15" s="41"/>
      <c r="D15" s="41"/>
      <c r="E15" s="7" t="s">
        <v>17</v>
      </c>
      <c r="F15" s="10" t="s">
        <v>15</v>
      </c>
      <c r="G15" s="10" t="s">
        <v>15</v>
      </c>
      <c r="H15" s="10" t="s">
        <v>15</v>
      </c>
      <c r="I15" s="10" t="s">
        <v>15</v>
      </c>
    </row>
    <row r="16" spans="1:9" ht="63" x14ac:dyDescent="0.25">
      <c r="A16" s="41"/>
      <c r="B16" s="39"/>
      <c r="C16" s="41"/>
      <c r="D16" s="41"/>
      <c r="E16" s="7" t="s">
        <v>12</v>
      </c>
      <c r="F16" s="10" t="s">
        <v>15</v>
      </c>
      <c r="G16" s="10" t="s">
        <v>15</v>
      </c>
      <c r="H16" s="10" t="s">
        <v>15</v>
      </c>
      <c r="I16" s="10" t="s">
        <v>15</v>
      </c>
    </row>
    <row r="17" spans="1:9" ht="47.25" x14ac:dyDescent="0.25">
      <c r="A17" s="25"/>
      <c r="B17" s="40"/>
      <c r="C17" s="25"/>
      <c r="D17" s="25"/>
      <c r="E17" s="7" t="s">
        <v>13</v>
      </c>
      <c r="F17" s="10" t="s">
        <v>15</v>
      </c>
      <c r="G17" s="10" t="s">
        <v>15</v>
      </c>
      <c r="H17" s="10" t="s">
        <v>15</v>
      </c>
      <c r="I17" s="10" t="s">
        <v>15</v>
      </c>
    </row>
    <row r="18" spans="1:9" ht="15.75" x14ac:dyDescent="0.25">
      <c r="A18" s="24" t="s">
        <v>20</v>
      </c>
      <c r="B18" s="38" t="s">
        <v>21</v>
      </c>
      <c r="C18" s="24" t="s">
        <v>19</v>
      </c>
      <c r="D18" s="24" t="s">
        <v>19</v>
      </c>
      <c r="E18" s="7" t="s">
        <v>6</v>
      </c>
      <c r="F18" s="10">
        <f>G18+H18+I18</f>
        <v>10159.315000000001</v>
      </c>
      <c r="G18" s="10">
        <v>3404.9549999999999</v>
      </c>
      <c r="H18" s="10">
        <v>3377.18</v>
      </c>
      <c r="I18" s="10">
        <v>3377.18</v>
      </c>
    </row>
    <row r="19" spans="1:9" ht="31.5" x14ac:dyDescent="0.25">
      <c r="A19" s="41"/>
      <c r="B19" s="39"/>
      <c r="C19" s="41"/>
      <c r="D19" s="41"/>
      <c r="E19" s="7" t="s">
        <v>10</v>
      </c>
      <c r="F19" s="10" t="s">
        <v>15</v>
      </c>
      <c r="G19" s="10" t="s">
        <v>15</v>
      </c>
      <c r="H19" s="10" t="s">
        <v>15</v>
      </c>
      <c r="I19" s="10" t="s">
        <v>15</v>
      </c>
    </row>
    <row r="20" spans="1:9" ht="15.75" x14ac:dyDescent="0.25">
      <c r="A20" s="41"/>
      <c r="B20" s="39"/>
      <c r="C20" s="41"/>
      <c r="D20" s="41"/>
      <c r="E20" s="7" t="s">
        <v>11</v>
      </c>
      <c r="F20" s="10" t="s">
        <v>15</v>
      </c>
      <c r="G20" s="10" t="s">
        <v>15</v>
      </c>
      <c r="H20" s="10" t="s">
        <v>15</v>
      </c>
      <c r="I20" s="10" t="s">
        <v>15</v>
      </c>
    </row>
    <row r="21" spans="1:9" ht="15.75" x14ac:dyDescent="0.25">
      <c r="A21" s="41"/>
      <c r="B21" s="39"/>
      <c r="C21" s="41"/>
      <c r="D21" s="41"/>
      <c r="E21" s="7" t="s">
        <v>17</v>
      </c>
      <c r="F21" s="10">
        <f>G21+H21+I21</f>
        <v>10159.315000000001</v>
      </c>
      <c r="G21" s="10">
        <v>3404.9549999999999</v>
      </c>
      <c r="H21" s="10">
        <v>3377.18</v>
      </c>
      <c r="I21" s="10">
        <v>3377.18</v>
      </c>
    </row>
    <row r="22" spans="1:9" ht="63" x14ac:dyDescent="0.25">
      <c r="A22" s="41"/>
      <c r="B22" s="39"/>
      <c r="C22" s="41"/>
      <c r="D22" s="41"/>
      <c r="E22" s="7" t="s">
        <v>12</v>
      </c>
      <c r="F22" s="10" t="s">
        <v>15</v>
      </c>
      <c r="G22" s="10" t="s">
        <v>15</v>
      </c>
      <c r="H22" s="10" t="s">
        <v>15</v>
      </c>
      <c r="I22" s="10" t="s">
        <v>15</v>
      </c>
    </row>
    <row r="23" spans="1:9" ht="38.25" customHeight="1" x14ac:dyDescent="0.25">
      <c r="A23" s="25"/>
      <c r="B23" s="40"/>
      <c r="C23" s="25"/>
      <c r="D23" s="25"/>
      <c r="E23" s="7" t="s">
        <v>13</v>
      </c>
      <c r="F23" s="10" t="s">
        <v>15</v>
      </c>
      <c r="G23" s="10" t="s">
        <v>15</v>
      </c>
      <c r="H23" s="10" t="s">
        <v>15</v>
      </c>
      <c r="I23" s="10" t="s">
        <v>15</v>
      </c>
    </row>
    <row r="24" spans="1:9" ht="15.75" x14ac:dyDescent="0.25">
      <c r="A24" s="24" t="s">
        <v>22</v>
      </c>
      <c r="B24" s="38" t="s">
        <v>23</v>
      </c>
      <c r="C24" s="24" t="s">
        <v>19</v>
      </c>
      <c r="D24" s="24" t="s">
        <v>19</v>
      </c>
      <c r="E24" s="8" t="s">
        <v>6</v>
      </c>
      <c r="F24" s="10">
        <v>6690.3</v>
      </c>
      <c r="G24" s="13">
        <v>2423.5839999999998</v>
      </c>
      <c r="H24" s="10">
        <v>2133.364</v>
      </c>
      <c r="I24" s="10">
        <v>2133.364</v>
      </c>
    </row>
    <row r="25" spans="1:9" ht="31.5" x14ac:dyDescent="0.25">
      <c r="A25" s="41"/>
      <c r="B25" s="39"/>
      <c r="C25" s="41"/>
      <c r="D25" s="41"/>
      <c r="E25" s="8" t="s">
        <v>10</v>
      </c>
      <c r="F25" s="10" t="s">
        <v>15</v>
      </c>
      <c r="G25" s="10" t="s">
        <v>15</v>
      </c>
      <c r="H25" s="10" t="s">
        <v>15</v>
      </c>
      <c r="I25" s="10" t="s">
        <v>15</v>
      </c>
    </row>
    <row r="26" spans="1:9" ht="15.75" x14ac:dyDescent="0.25">
      <c r="A26" s="41"/>
      <c r="B26" s="39"/>
      <c r="C26" s="41"/>
      <c r="D26" s="41"/>
      <c r="E26" s="8" t="s">
        <v>11</v>
      </c>
      <c r="F26" s="10" t="s">
        <v>15</v>
      </c>
      <c r="G26" s="10" t="s">
        <v>15</v>
      </c>
      <c r="H26" s="10" t="s">
        <v>15</v>
      </c>
      <c r="I26" s="10" t="s">
        <v>15</v>
      </c>
    </row>
    <row r="27" spans="1:9" ht="15.75" x14ac:dyDescent="0.25">
      <c r="A27" s="41"/>
      <c r="B27" s="39"/>
      <c r="C27" s="41"/>
      <c r="D27" s="41"/>
      <c r="E27" s="8" t="s">
        <v>17</v>
      </c>
      <c r="F27" s="10">
        <v>6690.3</v>
      </c>
      <c r="G27" s="13">
        <v>2423.5839999999998</v>
      </c>
      <c r="H27" s="10">
        <v>2133.364</v>
      </c>
      <c r="I27" s="10">
        <v>2133.364</v>
      </c>
    </row>
    <row r="28" spans="1:9" ht="63" x14ac:dyDescent="0.25">
      <c r="A28" s="41"/>
      <c r="B28" s="39"/>
      <c r="C28" s="41"/>
      <c r="D28" s="41"/>
      <c r="E28" s="8" t="s">
        <v>12</v>
      </c>
      <c r="F28" s="10" t="s">
        <v>15</v>
      </c>
      <c r="G28" s="10" t="s">
        <v>15</v>
      </c>
      <c r="H28" s="10" t="s">
        <v>15</v>
      </c>
      <c r="I28" s="10" t="s">
        <v>15</v>
      </c>
    </row>
    <row r="29" spans="1:9" ht="67.5" customHeight="1" x14ac:dyDescent="0.25">
      <c r="A29" s="25"/>
      <c r="B29" s="40"/>
      <c r="C29" s="25"/>
      <c r="D29" s="25"/>
      <c r="E29" s="8" t="s">
        <v>13</v>
      </c>
      <c r="F29" s="10" t="s">
        <v>15</v>
      </c>
      <c r="G29" s="10" t="s">
        <v>15</v>
      </c>
      <c r="H29" s="10" t="s">
        <v>15</v>
      </c>
      <c r="I29" s="10" t="s">
        <v>15</v>
      </c>
    </row>
    <row r="30" spans="1:9" ht="15.75" x14ac:dyDescent="0.25">
      <c r="A30" s="26" t="s">
        <v>24</v>
      </c>
      <c r="B30" s="27"/>
      <c r="C30" s="27"/>
      <c r="D30" s="28"/>
      <c r="E30" s="5" t="s">
        <v>6</v>
      </c>
      <c r="F30" s="11">
        <v>115894.34</v>
      </c>
      <c r="G30" s="11">
        <f>G24+G18+G6</f>
        <v>39367.781999999999</v>
      </c>
      <c r="H30" s="11">
        <f>H24+H18+H6</f>
        <v>38263.284</v>
      </c>
      <c r="I30" s="11">
        <f>I24+I18+I6</f>
        <v>38263.284</v>
      </c>
    </row>
    <row r="31" spans="1:9" ht="31.5" x14ac:dyDescent="0.25">
      <c r="A31" s="29"/>
      <c r="B31" s="30"/>
      <c r="C31" s="30"/>
      <c r="D31" s="31"/>
      <c r="E31" s="5" t="s">
        <v>10</v>
      </c>
      <c r="F31" s="11" t="s">
        <v>15</v>
      </c>
      <c r="G31" s="11" t="s">
        <v>15</v>
      </c>
      <c r="H31" s="11" t="s">
        <v>15</v>
      </c>
      <c r="I31" s="11" t="s">
        <v>15</v>
      </c>
    </row>
    <row r="32" spans="1:9" ht="15.75" x14ac:dyDescent="0.25">
      <c r="A32" s="29"/>
      <c r="B32" s="30"/>
      <c r="C32" s="30"/>
      <c r="D32" s="31"/>
      <c r="E32" s="5" t="s">
        <v>11</v>
      </c>
      <c r="F32" s="11" t="s">
        <v>15</v>
      </c>
      <c r="G32" s="11" t="s">
        <v>15</v>
      </c>
      <c r="H32" s="11" t="s">
        <v>15</v>
      </c>
      <c r="I32" s="11" t="s">
        <v>15</v>
      </c>
    </row>
    <row r="33" spans="1:9" ht="15.75" x14ac:dyDescent="0.25">
      <c r="A33" s="29"/>
      <c r="B33" s="30"/>
      <c r="C33" s="30"/>
      <c r="D33" s="31"/>
      <c r="E33" s="5" t="s">
        <v>17</v>
      </c>
      <c r="F33" s="11">
        <v>115894.34</v>
      </c>
      <c r="G33" s="11">
        <f>G27+G21+G9</f>
        <v>39367.781999999999</v>
      </c>
      <c r="H33" s="11">
        <f>H27+H21+H9</f>
        <v>38263.284</v>
      </c>
      <c r="I33" s="11">
        <f>I27+I21+I9</f>
        <v>38263.284</v>
      </c>
    </row>
    <row r="34" spans="1:9" ht="63" x14ac:dyDescent="0.25">
      <c r="A34" s="29"/>
      <c r="B34" s="30"/>
      <c r="C34" s="30"/>
      <c r="D34" s="31"/>
      <c r="E34" s="5" t="s">
        <v>12</v>
      </c>
      <c r="F34" s="11" t="s">
        <v>15</v>
      </c>
      <c r="G34" s="11" t="s">
        <v>15</v>
      </c>
      <c r="H34" s="11" t="s">
        <v>15</v>
      </c>
      <c r="I34" s="11" t="s">
        <v>15</v>
      </c>
    </row>
    <row r="35" spans="1:9" ht="47.25" x14ac:dyDescent="0.25">
      <c r="A35" s="32"/>
      <c r="B35" s="33"/>
      <c r="C35" s="33"/>
      <c r="D35" s="34"/>
      <c r="E35" s="5" t="s">
        <v>13</v>
      </c>
      <c r="F35" s="11" t="s">
        <v>15</v>
      </c>
      <c r="G35" s="11" t="s">
        <v>15</v>
      </c>
      <c r="H35" s="11" t="s">
        <v>15</v>
      </c>
      <c r="I35" s="11" t="s">
        <v>15</v>
      </c>
    </row>
    <row r="36" spans="1:9" ht="15.75" x14ac:dyDescent="0.25">
      <c r="A36" s="35" t="s">
        <v>25</v>
      </c>
      <c r="B36" s="38" t="s">
        <v>26</v>
      </c>
      <c r="C36" s="24" t="s">
        <v>19</v>
      </c>
      <c r="D36" s="24" t="s">
        <v>19</v>
      </c>
      <c r="E36" s="8" t="s">
        <v>6</v>
      </c>
      <c r="F36" s="11">
        <v>3000</v>
      </c>
      <c r="G36" s="11">
        <v>3000</v>
      </c>
      <c r="H36" s="11" t="s">
        <v>15</v>
      </c>
      <c r="I36" s="11" t="s">
        <v>15</v>
      </c>
    </row>
    <row r="37" spans="1:9" ht="31.5" x14ac:dyDescent="0.25">
      <c r="A37" s="36"/>
      <c r="B37" s="39"/>
      <c r="C37" s="41"/>
      <c r="D37" s="41"/>
      <c r="E37" s="8" t="s">
        <v>10</v>
      </c>
      <c r="F37" s="11" t="s">
        <v>15</v>
      </c>
      <c r="G37" s="11" t="s">
        <v>15</v>
      </c>
      <c r="H37" s="11" t="s">
        <v>15</v>
      </c>
      <c r="I37" s="11" t="s">
        <v>15</v>
      </c>
    </row>
    <row r="38" spans="1:9" ht="15.75" x14ac:dyDescent="0.25">
      <c r="A38" s="36"/>
      <c r="B38" s="39"/>
      <c r="C38" s="41"/>
      <c r="D38" s="41"/>
      <c r="E38" s="8" t="s">
        <v>11</v>
      </c>
      <c r="F38" s="11" t="s">
        <v>15</v>
      </c>
      <c r="G38" s="11" t="s">
        <v>15</v>
      </c>
      <c r="H38" s="11" t="s">
        <v>15</v>
      </c>
      <c r="I38" s="11" t="s">
        <v>15</v>
      </c>
    </row>
    <row r="39" spans="1:9" ht="15.75" x14ac:dyDescent="0.25">
      <c r="A39" s="36"/>
      <c r="B39" s="39"/>
      <c r="C39" s="41"/>
      <c r="D39" s="41"/>
      <c r="E39" s="8" t="s">
        <v>17</v>
      </c>
      <c r="F39" s="11">
        <v>3000</v>
      </c>
      <c r="G39" s="11">
        <v>3000</v>
      </c>
      <c r="H39" s="11" t="s">
        <v>15</v>
      </c>
      <c r="I39" s="11" t="s">
        <v>15</v>
      </c>
    </row>
    <row r="40" spans="1:9" ht="63" x14ac:dyDescent="0.25">
      <c r="A40" s="36"/>
      <c r="B40" s="39"/>
      <c r="C40" s="41"/>
      <c r="D40" s="41"/>
      <c r="E40" s="8" t="s">
        <v>12</v>
      </c>
      <c r="F40" s="11" t="s">
        <v>15</v>
      </c>
      <c r="G40" s="11" t="s">
        <v>15</v>
      </c>
      <c r="H40" s="11" t="s">
        <v>15</v>
      </c>
      <c r="I40" s="11" t="s">
        <v>15</v>
      </c>
    </row>
    <row r="41" spans="1:9" ht="47.25" x14ac:dyDescent="0.25">
      <c r="A41" s="37"/>
      <c r="B41" s="40"/>
      <c r="C41" s="25"/>
      <c r="D41" s="25"/>
      <c r="E41" s="8" t="s">
        <v>13</v>
      </c>
      <c r="F41" s="11" t="s">
        <v>15</v>
      </c>
      <c r="G41" s="11" t="s">
        <v>15</v>
      </c>
      <c r="H41" s="11" t="s">
        <v>15</v>
      </c>
      <c r="I41" s="11" t="s">
        <v>15</v>
      </c>
    </row>
    <row r="42" spans="1:9" ht="15.75" x14ac:dyDescent="0.25">
      <c r="A42" s="35" t="s">
        <v>27</v>
      </c>
      <c r="B42" s="38" t="s">
        <v>28</v>
      </c>
      <c r="C42" s="24" t="s">
        <v>19</v>
      </c>
      <c r="D42" s="24" t="s">
        <v>19</v>
      </c>
      <c r="E42" s="8" t="s">
        <v>6</v>
      </c>
      <c r="F42" s="11">
        <f>F43+F44+F45</f>
        <v>863.89959999999996</v>
      </c>
      <c r="G42" s="11">
        <f>G43+G44+G45</f>
        <v>863.89959999999996</v>
      </c>
      <c r="H42" s="11" t="s">
        <v>15</v>
      </c>
      <c r="I42" s="11" t="s">
        <v>15</v>
      </c>
    </row>
    <row r="43" spans="1:9" ht="31.5" x14ac:dyDescent="0.25">
      <c r="A43" s="36"/>
      <c r="B43" s="39"/>
      <c r="C43" s="41"/>
      <c r="D43" s="41"/>
      <c r="E43" s="8" t="s">
        <v>10</v>
      </c>
      <c r="F43" s="11">
        <v>17.4466</v>
      </c>
      <c r="G43" s="11">
        <v>17.4466</v>
      </c>
      <c r="H43" s="11" t="s">
        <v>15</v>
      </c>
      <c r="I43" s="11" t="s">
        <v>15</v>
      </c>
    </row>
    <row r="44" spans="1:9" ht="15.75" x14ac:dyDescent="0.25">
      <c r="A44" s="36"/>
      <c r="B44" s="39"/>
      <c r="C44" s="41"/>
      <c r="D44" s="41"/>
      <c r="E44" s="8" t="s">
        <v>11</v>
      </c>
      <c r="F44" s="11">
        <v>229.47300000000001</v>
      </c>
      <c r="G44" s="11">
        <v>229.47300000000001</v>
      </c>
      <c r="H44" s="11" t="s">
        <v>15</v>
      </c>
      <c r="I44" s="11" t="s">
        <v>15</v>
      </c>
    </row>
    <row r="45" spans="1:9" ht="15.75" x14ac:dyDescent="0.25">
      <c r="A45" s="36"/>
      <c r="B45" s="39"/>
      <c r="C45" s="41"/>
      <c r="D45" s="41"/>
      <c r="E45" s="8" t="s">
        <v>17</v>
      </c>
      <c r="F45" s="11">
        <v>616.98</v>
      </c>
      <c r="G45" s="11">
        <v>616.98</v>
      </c>
      <c r="H45" s="11" t="s">
        <v>15</v>
      </c>
      <c r="I45" s="11" t="s">
        <v>15</v>
      </c>
    </row>
    <row r="46" spans="1:9" ht="63" x14ac:dyDescent="0.25">
      <c r="A46" s="36"/>
      <c r="B46" s="39"/>
      <c r="C46" s="41"/>
      <c r="D46" s="41"/>
      <c r="E46" s="8" t="s">
        <v>12</v>
      </c>
      <c r="F46" s="11" t="s">
        <v>15</v>
      </c>
      <c r="G46" s="11" t="s">
        <v>15</v>
      </c>
      <c r="H46" s="11" t="s">
        <v>15</v>
      </c>
      <c r="I46" s="11" t="s">
        <v>15</v>
      </c>
    </row>
    <row r="47" spans="1:9" ht="47.25" x14ac:dyDescent="0.25">
      <c r="A47" s="37"/>
      <c r="B47" s="40"/>
      <c r="C47" s="25"/>
      <c r="D47" s="25"/>
      <c r="E47" s="8" t="s">
        <v>13</v>
      </c>
      <c r="F47" s="11" t="s">
        <v>15</v>
      </c>
      <c r="G47" s="11" t="s">
        <v>15</v>
      </c>
      <c r="H47" s="11" t="s">
        <v>15</v>
      </c>
      <c r="I47" s="11" t="s">
        <v>15</v>
      </c>
    </row>
    <row r="48" spans="1:9" ht="15.75" x14ac:dyDescent="0.25">
      <c r="A48" s="35" t="s">
        <v>29</v>
      </c>
      <c r="B48" s="38" t="s">
        <v>31</v>
      </c>
      <c r="C48" s="24" t="s">
        <v>19</v>
      </c>
      <c r="D48" s="24" t="s">
        <v>19</v>
      </c>
      <c r="E48" s="8" t="s">
        <v>6</v>
      </c>
      <c r="F48" s="11"/>
      <c r="G48" s="11"/>
      <c r="H48" s="11" t="s">
        <v>15</v>
      </c>
      <c r="I48" s="11" t="s">
        <v>15</v>
      </c>
    </row>
    <row r="49" spans="1:9" ht="31.5" x14ac:dyDescent="0.25">
      <c r="A49" s="36"/>
      <c r="B49" s="39"/>
      <c r="C49" s="41"/>
      <c r="D49" s="41"/>
      <c r="E49" s="8" t="s">
        <v>10</v>
      </c>
      <c r="F49" s="11" t="s">
        <v>15</v>
      </c>
      <c r="G49" s="11" t="s">
        <v>15</v>
      </c>
      <c r="H49" s="11" t="s">
        <v>15</v>
      </c>
      <c r="I49" s="11" t="s">
        <v>15</v>
      </c>
    </row>
    <row r="50" spans="1:9" ht="15.75" x14ac:dyDescent="0.25">
      <c r="A50" s="36"/>
      <c r="B50" s="39"/>
      <c r="C50" s="41"/>
      <c r="D50" s="41"/>
      <c r="E50" s="8" t="s">
        <v>11</v>
      </c>
      <c r="F50" s="11" t="s">
        <v>15</v>
      </c>
      <c r="G50" s="11" t="s">
        <v>15</v>
      </c>
      <c r="H50" s="11" t="s">
        <v>15</v>
      </c>
      <c r="I50" s="11" t="s">
        <v>15</v>
      </c>
    </row>
    <row r="51" spans="1:9" ht="15.75" x14ac:dyDescent="0.25">
      <c r="A51" s="36"/>
      <c r="B51" s="39"/>
      <c r="C51" s="41"/>
      <c r="D51" s="41"/>
      <c r="E51" s="8" t="s">
        <v>17</v>
      </c>
      <c r="F51" s="11"/>
      <c r="G51" s="11"/>
      <c r="H51" s="11" t="s">
        <v>15</v>
      </c>
      <c r="I51" s="11" t="s">
        <v>15</v>
      </c>
    </row>
    <row r="52" spans="1:9" ht="63" x14ac:dyDescent="0.25">
      <c r="A52" s="36"/>
      <c r="B52" s="39"/>
      <c r="C52" s="41"/>
      <c r="D52" s="41"/>
      <c r="E52" s="8" t="s">
        <v>12</v>
      </c>
      <c r="F52" s="11" t="s">
        <v>15</v>
      </c>
      <c r="G52" s="11" t="s">
        <v>15</v>
      </c>
      <c r="H52" s="11" t="s">
        <v>15</v>
      </c>
      <c r="I52" s="11" t="s">
        <v>15</v>
      </c>
    </row>
    <row r="53" spans="1:9" ht="47.25" x14ac:dyDescent="0.25">
      <c r="A53" s="37"/>
      <c r="B53" s="40"/>
      <c r="C53" s="25"/>
      <c r="D53" s="25"/>
      <c r="E53" s="8" t="s">
        <v>13</v>
      </c>
      <c r="F53" s="11" t="s">
        <v>15</v>
      </c>
      <c r="G53" s="11" t="s">
        <v>15</v>
      </c>
      <c r="H53" s="11" t="s">
        <v>15</v>
      </c>
      <c r="I53" s="11" t="s">
        <v>15</v>
      </c>
    </row>
    <row r="54" spans="1:9" ht="15.75" x14ac:dyDescent="0.25">
      <c r="A54" s="35" t="s">
        <v>30</v>
      </c>
      <c r="B54" s="38" t="s">
        <v>32</v>
      </c>
      <c r="C54" s="24" t="s">
        <v>19</v>
      </c>
      <c r="D54" s="24" t="s">
        <v>19</v>
      </c>
      <c r="E54" s="8" t="s">
        <v>6</v>
      </c>
      <c r="F54" s="11" t="s">
        <v>15</v>
      </c>
      <c r="G54" s="11" t="s">
        <v>15</v>
      </c>
      <c r="H54" s="11" t="s">
        <v>15</v>
      </c>
      <c r="I54" s="11" t="s">
        <v>15</v>
      </c>
    </row>
    <row r="55" spans="1:9" ht="31.5" x14ac:dyDescent="0.25">
      <c r="A55" s="36"/>
      <c r="B55" s="39"/>
      <c r="C55" s="41"/>
      <c r="D55" s="41"/>
      <c r="E55" s="8" t="s">
        <v>10</v>
      </c>
      <c r="F55" s="11" t="s">
        <v>15</v>
      </c>
      <c r="G55" s="11" t="s">
        <v>15</v>
      </c>
      <c r="H55" s="11" t="s">
        <v>15</v>
      </c>
      <c r="I55" s="11" t="s">
        <v>15</v>
      </c>
    </row>
    <row r="56" spans="1:9" ht="15.75" x14ac:dyDescent="0.25">
      <c r="A56" s="36"/>
      <c r="B56" s="39"/>
      <c r="C56" s="41"/>
      <c r="D56" s="41"/>
      <c r="E56" s="8" t="s">
        <v>11</v>
      </c>
      <c r="F56" s="11" t="s">
        <v>15</v>
      </c>
      <c r="G56" s="11" t="s">
        <v>15</v>
      </c>
      <c r="H56" s="11" t="s">
        <v>15</v>
      </c>
      <c r="I56" s="11" t="s">
        <v>15</v>
      </c>
    </row>
    <row r="57" spans="1:9" ht="15.75" x14ac:dyDescent="0.25">
      <c r="A57" s="36"/>
      <c r="B57" s="39"/>
      <c r="C57" s="41"/>
      <c r="D57" s="41"/>
      <c r="E57" s="8" t="s">
        <v>17</v>
      </c>
      <c r="F57" s="11" t="s">
        <v>15</v>
      </c>
      <c r="G57" s="11" t="s">
        <v>15</v>
      </c>
      <c r="H57" s="11" t="s">
        <v>15</v>
      </c>
      <c r="I57" s="11" t="s">
        <v>15</v>
      </c>
    </row>
    <row r="58" spans="1:9" ht="60" x14ac:dyDescent="0.25">
      <c r="A58" s="36"/>
      <c r="B58" s="39"/>
      <c r="C58" s="41"/>
      <c r="D58" s="41"/>
      <c r="E58" s="2" t="s">
        <v>12</v>
      </c>
      <c r="F58" s="12" t="s">
        <v>15</v>
      </c>
      <c r="G58" s="12" t="s">
        <v>15</v>
      </c>
      <c r="H58" s="12" t="s">
        <v>15</v>
      </c>
      <c r="I58" s="12" t="s">
        <v>15</v>
      </c>
    </row>
    <row r="59" spans="1:9" ht="45" x14ac:dyDescent="0.25">
      <c r="A59" s="37"/>
      <c r="B59" s="40"/>
      <c r="C59" s="25"/>
      <c r="D59" s="25"/>
      <c r="E59" s="2" t="s">
        <v>13</v>
      </c>
      <c r="F59" s="12" t="s">
        <v>15</v>
      </c>
      <c r="G59" s="12" t="s">
        <v>15</v>
      </c>
      <c r="H59" s="12" t="s">
        <v>15</v>
      </c>
      <c r="I59" s="12" t="s">
        <v>15</v>
      </c>
    </row>
    <row r="60" spans="1:9" ht="15.75" customHeight="1" x14ac:dyDescent="0.25">
      <c r="A60" s="35" t="s">
        <v>33</v>
      </c>
      <c r="B60" s="38" t="s">
        <v>34</v>
      </c>
      <c r="C60" s="35" t="s">
        <v>19</v>
      </c>
      <c r="D60" s="24" t="s">
        <v>19</v>
      </c>
      <c r="E60" s="8" t="s">
        <v>6</v>
      </c>
      <c r="F60" s="11">
        <f>G60+H60+I60</f>
        <v>43138.019</v>
      </c>
      <c r="G60" s="11">
        <v>15073.299000000001</v>
      </c>
      <c r="H60" s="11">
        <v>14032.36</v>
      </c>
      <c r="I60" s="11">
        <v>14032.36</v>
      </c>
    </row>
    <row r="61" spans="1:9" ht="31.5" x14ac:dyDescent="0.25">
      <c r="A61" s="36"/>
      <c r="B61" s="48"/>
      <c r="C61" s="36"/>
      <c r="D61" s="41"/>
      <c r="E61" s="8" t="s">
        <v>10</v>
      </c>
      <c r="F61" s="11" t="s">
        <v>15</v>
      </c>
      <c r="G61" s="11" t="s">
        <v>15</v>
      </c>
      <c r="H61" s="11" t="s">
        <v>15</v>
      </c>
      <c r="I61" s="11" t="s">
        <v>15</v>
      </c>
    </row>
    <row r="62" spans="1:9" ht="15.75" x14ac:dyDescent="0.25">
      <c r="A62" s="36"/>
      <c r="B62" s="48"/>
      <c r="C62" s="36"/>
      <c r="D62" s="41"/>
      <c r="E62" s="8" t="s">
        <v>11</v>
      </c>
      <c r="F62" s="11" t="s">
        <v>15</v>
      </c>
      <c r="G62" s="11" t="s">
        <v>15</v>
      </c>
      <c r="H62" s="11" t="s">
        <v>15</v>
      </c>
      <c r="I62" s="11" t="s">
        <v>15</v>
      </c>
    </row>
    <row r="63" spans="1:9" ht="15.75" x14ac:dyDescent="0.25">
      <c r="A63" s="36"/>
      <c r="B63" s="48"/>
      <c r="C63" s="36"/>
      <c r="D63" s="41"/>
      <c r="E63" s="8" t="s">
        <v>17</v>
      </c>
      <c r="F63" s="11">
        <f>G63+H63+I63</f>
        <v>43138.019</v>
      </c>
      <c r="G63" s="11">
        <v>15073.299000000001</v>
      </c>
      <c r="H63" s="11">
        <v>14032.36</v>
      </c>
      <c r="I63" s="11">
        <v>14032.36</v>
      </c>
    </row>
    <row r="64" spans="1:9" ht="63" x14ac:dyDescent="0.25">
      <c r="A64" s="36"/>
      <c r="B64" s="48"/>
      <c r="C64" s="36"/>
      <c r="D64" s="41"/>
      <c r="E64" s="8" t="s">
        <v>12</v>
      </c>
      <c r="F64" s="11" t="s">
        <v>15</v>
      </c>
      <c r="G64" s="11" t="s">
        <v>15</v>
      </c>
      <c r="H64" s="11" t="s">
        <v>15</v>
      </c>
      <c r="I64" s="11" t="s">
        <v>15</v>
      </c>
    </row>
    <row r="65" spans="1:9" ht="47.25" x14ac:dyDescent="0.25">
      <c r="A65" s="37"/>
      <c r="B65" s="49"/>
      <c r="C65" s="37"/>
      <c r="D65" s="25"/>
      <c r="E65" s="8" t="s">
        <v>13</v>
      </c>
      <c r="F65" s="11" t="s">
        <v>15</v>
      </c>
      <c r="G65" s="11" t="s">
        <v>15</v>
      </c>
      <c r="H65" s="11" t="s">
        <v>15</v>
      </c>
      <c r="I65" s="11" t="s">
        <v>15</v>
      </c>
    </row>
    <row r="66" spans="1:9" ht="15.75" customHeight="1" x14ac:dyDescent="0.25">
      <c r="A66" s="26" t="s">
        <v>35</v>
      </c>
      <c r="B66" s="27"/>
      <c r="C66" s="27"/>
      <c r="D66" s="28"/>
      <c r="E66" s="5" t="s">
        <v>6</v>
      </c>
      <c r="F66" s="11">
        <f>G66+H66+I66</f>
        <v>47001.918600000005</v>
      </c>
      <c r="G66" s="14">
        <f>G60+G48+G42+G36</f>
        <v>18937.198600000003</v>
      </c>
      <c r="H66" s="11">
        <f>H60</f>
        <v>14032.36</v>
      </c>
      <c r="I66" s="11">
        <f>I60</f>
        <v>14032.36</v>
      </c>
    </row>
    <row r="67" spans="1:9" ht="31.5" x14ac:dyDescent="0.25">
      <c r="A67" s="29"/>
      <c r="B67" s="30"/>
      <c r="C67" s="30"/>
      <c r="D67" s="31"/>
      <c r="E67" s="5" t="s">
        <v>10</v>
      </c>
      <c r="F67" s="11">
        <f>F43</f>
        <v>17.4466</v>
      </c>
      <c r="G67" s="11">
        <f>G43</f>
        <v>17.4466</v>
      </c>
      <c r="H67" s="11" t="s">
        <v>15</v>
      </c>
      <c r="I67" s="11" t="s">
        <v>15</v>
      </c>
    </row>
    <row r="68" spans="1:9" ht="15.75" x14ac:dyDescent="0.25">
      <c r="A68" s="29"/>
      <c r="B68" s="30"/>
      <c r="C68" s="30"/>
      <c r="D68" s="31"/>
      <c r="E68" s="5" t="s">
        <v>11</v>
      </c>
      <c r="F68" s="11">
        <f>F44</f>
        <v>229.47300000000001</v>
      </c>
      <c r="G68" s="11">
        <f>G44</f>
        <v>229.47300000000001</v>
      </c>
      <c r="H68" s="11" t="s">
        <v>15</v>
      </c>
      <c r="I68" s="11" t="s">
        <v>15</v>
      </c>
    </row>
    <row r="69" spans="1:9" ht="15.75" x14ac:dyDescent="0.25">
      <c r="A69" s="29"/>
      <c r="B69" s="30"/>
      <c r="C69" s="30"/>
      <c r="D69" s="31"/>
      <c r="E69" s="5" t="s">
        <v>17</v>
      </c>
      <c r="F69" s="11">
        <f>F63+F51+F45+F39</f>
        <v>46754.999000000003</v>
      </c>
      <c r="G69" s="14">
        <f>G63+G51+G45+G39</f>
        <v>18690.279000000002</v>
      </c>
      <c r="H69" s="11">
        <f>H63</f>
        <v>14032.36</v>
      </c>
      <c r="I69" s="11">
        <f>I63</f>
        <v>14032.36</v>
      </c>
    </row>
    <row r="70" spans="1:9" ht="63" x14ac:dyDescent="0.25">
      <c r="A70" s="29"/>
      <c r="B70" s="30"/>
      <c r="C70" s="30"/>
      <c r="D70" s="31"/>
      <c r="E70" s="5" t="s">
        <v>12</v>
      </c>
      <c r="F70" s="11" t="s">
        <v>15</v>
      </c>
      <c r="G70" s="11" t="s">
        <v>15</v>
      </c>
      <c r="H70" s="11" t="s">
        <v>15</v>
      </c>
      <c r="I70" s="11" t="s">
        <v>15</v>
      </c>
    </row>
    <row r="71" spans="1:9" ht="50.25" customHeight="1" x14ac:dyDescent="0.25">
      <c r="A71" s="32"/>
      <c r="B71" s="33"/>
      <c r="C71" s="33"/>
      <c r="D71" s="34"/>
      <c r="E71" s="5" t="s">
        <v>13</v>
      </c>
      <c r="F71" s="11" t="s">
        <v>15</v>
      </c>
      <c r="G71" s="11" t="s">
        <v>15</v>
      </c>
      <c r="H71" s="11" t="s">
        <v>15</v>
      </c>
      <c r="I71" s="11" t="s">
        <v>15</v>
      </c>
    </row>
    <row r="72" spans="1:9" ht="15.75" x14ac:dyDescent="0.25">
      <c r="A72" s="26" t="s">
        <v>36</v>
      </c>
      <c r="B72" s="27"/>
      <c r="C72" s="27"/>
      <c r="D72" s="28"/>
      <c r="E72" s="5" t="s">
        <v>6</v>
      </c>
      <c r="F72" s="11">
        <f>F66+F30</f>
        <v>162896.2586</v>
      </c>
      <c r="G72" s="11">
        <f>G66+G30</f>
        <v>58304.980600000003</v>
      </c>
      <c r="H72" s="11">
        <f>H66+H30</f>
        <v>52295.644</v>
      </c>
      <c r="I72" s="11">
        <f>I66+I30</f>
        <v>52295.644</v>
      </c>
    </row>
    <row r="73" spans="1:9" ht="31.5" x14ac:dyDescent="0.25">
      <c r="A73" s="29"/>
      <c r="B73" s="30"/>
      <c r="C73" s="30"/>
      <c r="D73" s="31"/>
      <c r="E73" s="5" t="s">
        <v>10</v>
      </c>
      <c r="F73" s="11">
        <f>F67</f>
        <v>17.4466</v>
      </c>
      <c r="G73" s="11">
        <f>G67</f>
        <v>17.4466</v>
      </c>
      <c r="H73" s="11" t="s">
        <v>15</v>
      </c>
      <c r="I73" s="11" t="s">
        <v>15</v>
      </c>
    </row>
    <row r="74" spans="1:9" ht="15.75" x14ac:dyDescent="0.25">
      <c r="A74" s="29"/>
      <c r="B74" s="30"/>
      <c r="C74" s="30"/>
      <c r="D74" s="31"/>
      <c r="E74" s="5" t="s">
        <v>11</v>
      </c>
      <c r="F74" s="11">
        <f>F68</f>
        <v>229.47300000000001</v>
      </c>
      <c r="G74" s="11">
        <f>G68</f>
        <v>229.47300000000001</v>
      </c>
      <c r="H74" s="11" t="s">
        <v>15</v>
      </c>
      <c r="I74" s="11" t="s">
        <v>15</v>
      </c>
    </row>
    <row r="75" spans="1:9" ht="15.75" x14ac:dyDescent="0.25">
      <c r="A75" s="29"/>
      <c r="B75" s="30"/>
      <c r="C75" s="30"/>
      <c r="D75" s="31"/>
      <c r="E75" s="5" t="s">
        <v>17</v>
      </c>
      <c r="F75" s="11">
        <f>F69+F33</f>
        <v>162649.33900000001</v>
      </c>
      <c r="G75" s="11">
        <f>G69+G33</f>
        <v>58058.061000000002</v>
      </c>
      <c r="H75" s="11">
        <f>H69+H33</f>
        <v>52295.644</v>
      </c>
      <c r="I75" s="11">
        <f>I69+I33</f>
        <v>52295.644</v>
      </c>
    </row>
    <row r="76" spans="1:9" ht="63" x14ac:dyDescent="0.25">
      <c r="A76" s="29"/>
      <c r="B76" s="30"/>
      <c r="C76" s="30"/>
      <c r="D76" s="31"/>
      <c r="E76" s="5" t="s">
        <v>12</v>
      </c>
      <c r="F76" s="11" t="s">
        <v>15</v>
      </c>
      <c r="G76" s="11" t="s">
        <v>15</v>
      </c>
      <c r="H76" s="11" t="s">
        <v>15</v>
      </c>
      <c r="I76" s="11" t="s">
        <v>15</v>
      </c>
    </row>
    <row r="77" spans="1:9" ht="47.25" x14ac:dyDescent="0.25">
      <c r="A77" s="32"/>
      <c r="B77" s="33"/>
      <c r="C77" s="33"/>
      <c r="D77" s="34"/>
      <c r="E77" s="5" t="s">
        <v>13</v>
      </c>
      <c r="F77" s="11" t="s">
        <v>15</v>
      </c>
      <c r="G77" s="11" t="s">
        <v>15</v>
      </c>
      <c r="H77" s="11" t="s">
        <v>15</v>
      </c>
      <c r="I77" s="11" t="s">
        <v>15</v>
      </c>
    </row>
    <row r="78" spans="1:9" x14ac:dyDescent="0.25">
      <c r="F78" s="9"/>
      <c r="G78" s="9"/>
      <c r="H78" s="9"/>
      <c r="I78" s="9"/>
    </row>
    <row r="79" spans="1:9" ht="37.5" customHeight="1" x14ac:dyDescent="0.25">
      <c r="A79" s="42" t="s">
        <v>37</v>
      </c>
      <c r="B79" s="43"/>
      <c r="C79" s="43"/>
      <c r="D79" s="43"/>
      <c r="E79" s="43"/>
      <c r="F79" s="43"/>
      <c r="G79" s="43"/>
      <c r="H79" s="43"/>
      <c r="I79" s="43"/>
    </row>
    <row r="80" spans="1:9" x14ac:dyDescent="0.25">
      <c r="F80" s="9"/>
      <c r="G80" s="9"/>
      <c r="H80" s="9"/>
      <c r="I80" s="9"/>
    </row>
    <row r="81" spans="1:9" ht="15.75" x14ac:dyDescent="0.3">
      <c r="A81" s="15" t="s">
        <v>40</v>
      </c>
      <c r="B81" s="16"/>
      <c r="C81" s="16"/>
      <c r="D81" s="16"/>
      <c r="E81" s="16"/>
      <c r="F81" s="16"/>
      <c r="G81" s="16"/>
      <c r="H81" s="16"/>
      <c r="I81" s="16"/>
    </row>
    <row r="82" spans="1:9" ht="18.75" x14ac:dyDescent="0.3">
      <c r="A82" s="17" t="s">
        <v>41</v>
      </c>
      <c r="B82" s="18"/>
      <c r="C82" s="18"/>
      <c r="F82" s="9"/>
      <c r="G82" s="9"/>
      <c r="H82" s="9"/>
      <c r="I82" s="9"/>
    </row>
    <row r="83" spans="1:9" ht="18.75" x14ac:dyDescent="0.3">
      <c r="A83" s="17" t="s">
        <v>42</v>
      </c>
      <c r="B83" s="18"/>
      <c r="C83" s="18"/>
      <c r="F83" s="9"/>
      <c r="G83" s="19" t="s">
        <v>43</v>
      </c>
      <c r="H83" s="20"/>
      <c r="I83" s="20"/>
    </row>
    <row r="84" spans="1:9" x14ac:dyDescent="0.25">
      <c r="F84" s="9"/>
      <c r="G84" s="9"/>
      <c r="H84" s="9"/>
      <c r="I84" s="9"/>
    </row>
    <row r="85" spans="1:9" x14ac:dyDescent="0.25">
      <c r="F85" s="9"/>
      <c r="G85" s="9"/>
      <c r="H85" s="9"/>
      <c r="I85" s="9"/>
    </row>
    <row r="86" spans="1:9" x14ac:dyDescent="0.25">
      <c r="F86" s="9"/>
      <c r="G86" s="9"/>
      <c r="H86" s="9"/>
      <c r="I86" s="9"/>
    </row>
    <row r="87" spans="1:9" x14ac:dyDescent="0.25">
      <c r="F87" s="9"/>
      <c r="G87" s="9"/>
      <c r="H87" s="9"/>
      <c r="I87" s="9"/>
    </row>
    <row r="88" spans="1:9" x14ac:dyDescent="0.25">
      <c r="F88" s="9"/>
      <c r="G88" s="9"/>
      <c r="H88" s="9"/>
      <c r="I88" s="9"/>
    </row>
    <row r="89" spans="1:9" x14ac:dyDescent="0.25">
      <c r="F89" s="9"/>
      <c r="G89" s="9"/>
      <c r="H89" s="9"/>
      <c r="I89" s="9"/>
    </row>
    <row r="91" spans="1:9" ht="30.75" customHeight="1" x14ac:dyDescent="0.25"/>
  </sheetData>
  <mergeCells count="52">
    <mergeCell ref="A79:I79"/>
    <mergeCell ref="F1:I1"/>
    <mergeCell ref="A2:I2"/>
    <mergeCell ref="A60:A65"/>
    <mergeCell ref="B60:B65"/>
    <mergeCell ref="C60:C65"/>
    <mergeCell ref="D60:D65"/>
    <mergeCell ref="A66:D71"/>
    <mergeCell ref="A72:D77"/>
    <mergeCell ref="D36:D41"/>
    <mergeCell ref="A48:A53"/>
    <mergeCell ref="B48:B53"/>
    <mergeCell ref="C48:C53"/>
    <mergeCell ref="D48:D53"/>
    <mergeCell ref="A54:A59"/>
    <mergeCell ref="B54:B59"/>
    <mergeCell ref="C54:C59"/>
    <mergeCell ref="D54:D59"/>
    <mergeCell ref="A42:A47"/>
    <mergeCell ref="B42:B47"/>
    <mergeCell ref="C42:C47"/>
    <mergeCell ref="D42:D47"/>
    <mergeCell ref="A18:A23"/>
    <mergeCell ref="B18:B23"/>
    <mergeCell ref="C18:C23"/>
    <mergeCell ref="D18:D23"/>
    <mergeCell ref="A24:A29"/>
    <mergeCell ref="B24:B29"/>
    <mergeCell ref="C24:C29"/>
    <mergeCell ref="D24:D29"/>
    <mergeCell ref="C6:C11"/>
    <mergeCell ref="D6:D11"/>
    <mergeCell ref="A12:A17"/>
    <mergeCell ref="B12:B17"/>
    <mergeCell ref="C12:C17"/>
    <mergeCell ref="D12:D17"/>
    <mergeCell ref="A81:I81"/>
    <mergeCell ref="A82:C82"/>
    <mergeCell ref="A83:C83"/>
    <mergeCell ref="G83:I83"/>
    <mergeCell ref="F3:I3"/>
    <mergeCell ref="A3:A4"/>
    <mergeCell ref="B3:B4"/>
    <mergeCell ref="C3:C4"/>
    <mergeCell ref="D3:D4"/>
    <mergeCell ref="E3:E4"/>
    <mergeCell ref="A30:D35"/>
    <mergeCell ref="A36:A41"/>
    <mergeCell ref="B36:B41"/>
    <mergeCell ref="C36:C41"/>
    <mergeCell ref="A6:A11"/>
    <mergeCell ref="B6:B11"/>
  </mergeCell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2020-02-28T07:53:13Z</dcterms:modified>
</cp:coreProperties>
</file>